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2995" windowHeight="92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" i="1" l="1"/>
  <c r="G8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5" i="1"/>
  <c r="G76" i="1"/>
  <c r="G77" i="1"/>
  <c r="G7" i="1"/>
  <c r="G6" i="1"/>
  <c r="F75" i="1"/>
  <c r="F66" i="1"/>
  <c r="F53" i="1"/>
  <c r="F48" i="1"/>
  <c r="F43" i="1"/>
  <c r="F41" i="1"/>
  <c r="F33" i="1"/>
  <c r="F32" i="1"/>
  <c r="F11" i="1"/>
  <c r="F8" i="1" s="1"/>
  <c r="F7" i="1" s="1"/>
  <c r="F31" i="1" l="1"/>
  <c r="F5" i="1" s="1"/>
  <c r="F6" i="1" s="1"/>
</calcChain>
</file>

<file path=xl/sharedStrings.xml><?xml version="1.0" encoding="utf-8"?>
<sst xmlns="http://schemas.openxmlformats.org/spreadsheetml/2006/main" count="349" uniqueCount="192">
  <si>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</si>
  <si>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</si>
  <si>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</si>
  <si>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</si>
  <si>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</si>
  <si>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</si>
  <si>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</si>
  <si>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</si>
  <si>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</si>
  <si>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</si>
  <si>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</si>
  <si>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</si>
  <si>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</si>
  <si>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</si>
  <si>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</si>
  <si>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</si>
  <si>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</si>
  <si>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</si>
  <si>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</si>
  <si>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</si>
  <si>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</si>
  <si>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</si>
  <si>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</si>
  <si>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</si>
  <si>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</si>
  <si>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</si>
  <si>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1.1.1.3.3</t>
  </si>
  <si>
    <t>Технологическое присоединение объектов электросетевого хозяйства, всего, в том числе:</t>
  </si>
  <si>
    <t>H_01.01.01.03.03</t>
  </si>
  <si>
    <t>1.1.1.3.4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</si>
  <si>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</si>
  <si>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H_01.01.01.03.04</t>
  </si>
  <si>
    <t>1.1.1.3.5</t>
  </si>
  <si>
    <t>Технологическое присоединение к электрическим сетям иных сетевых организаций, всего, в том числе:</t>
  </si>
  <si>
    <t>H_01.01.01.03.05</t>
  </si>
  <si>
    <t>1.1.1.3.6</t>
  </si>
  <si>
    <t>Технологическое присоединение объектов по производству электрической энергии, всего, в том числе:</t>
  </si>
  <si>
    <t>H_01.01.01.03.06</t>
  </si>
  <si>
    <t>1.1.1.3.7</t>
  </si>
  <si>
    <t>Наименование объекта по производству электрической энергии, всего, в том числе:</t>
  </si>
  <si>
    <t>H_01.01.01.03.07</t>
  </si>
  <si>
    <t>1.1.1.3.8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</si>
  <si>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</si>
  <si>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H_01.01.01.03.08</t>
  </si>
  <si>
    <t>1.1.1.3.9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</si>
  <si>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</si>
  <si>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H_01.01.01.03.09</t>
  </si>
  <si>
    <t>1.1.1.3.10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</si>
  <si>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</si>
  <si>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H_01.01.01.03.10</t>
  </si>
  <si>
    <t>1.1.1.3.11</t>
  </si>
  <si>
    <t>H_01.01.01.03.11</t>
  </si>
  <si>
    <t>1.1.1.3.12</t>
  </si>
  <si>
    <t>H_01.01.01.03.12</t>
  </si>
  <si>
    <t>1.1.1.3.13</t>
  </si>
  <si>
    <t>H_01.01.01.03.13</t>
  </si>
  <si>
    <t>1.1.1.3.14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</si>
  <si>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</si>
  <si>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H_01.01.01.03.14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</si>
  <si>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</si>
  <si>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</si>
  <si>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</si>
  <si>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</si>
  <si>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</si>
  <si>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</si>
  <si>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</si>
  <si>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</si>
  <si>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н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</si>
  <si>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</si>
  <si>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</si>
  <si>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</si>
  <si>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</si>
  <si>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</si>
  <si>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</si>
  <si>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</si>
  <si>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</si>
  <si>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</si>
  <si>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</si>
  <si>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</si>
  <si>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</si>
  <si>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</si>
  <si>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</si>
  <si>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з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</si>
  <si>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</si>
  <si>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</si>
  <si>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</si>
  <si>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</si>
  <si>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</si>
  <si>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</si>
  <si>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1.2.1.1.5</t>
  </si>
  <si>
    <t>Реконструкция ВЛ -6кВ от ТП-26 до ТП-26/4</t>
  </si>
  <si>
    <t>I_01.02.01.01.05</t>
  </si>
  <si>
    <t>п</t>
  </si>
  <si>
    <t>1.2.1.1.6</t>
  </si>
  <si>
    <t>Реконструкция ТП-26А: замена ячеек ВН 6 кВ</t>
  </si>
  <si>
    <t>I_01.02.01.01.06</t>
  </si>
  <si>
    <t>1.2.1.1.7</t>
  </si>
  <si>
    <t>Реконструкция сетей 6 кВ от РП-4 до ТП-26 с заменой выключателя нагрузки в ТП-26</t>
  </si>
  <si>
    <t>I_01.02.01.01.07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</si>
  <si>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</si>
  <si>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</si>
  <si>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</si>
  <si>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</si>
  <si>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</si>
  <si>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1.2.1.2.2</t>
  </si>
  <si>
    <t>Реконструкция, модернизация, техническое перевооружение линий электропередачи, всего, в том числе:</t>
  </si>
  <si>
    <t>H_01.02.01.02.02</t>
  </si>
  <si>
    <t>1.2.1.2.3</t>
  </si>
  <si>
    <t>Реконструкция линий электропередачи, всего, в том числе:</t>
  </si>
  <si>
    <t>H_01.02.01.02.03</t>
  </si>
  <si>
    <t>1.2.1.2.4</t>
  </si>
  <si>
    <t>Модернизация, техническое перевооружение линий электропередачи, всего</t>
  </si>
  <si>
    <t>H_01.02.01.02.04</t>
  </si>
  <si>
    <t>Модернизация оборудования, замена КТПН 250 кВА на КТПН 630 кВА на ТП 26/3 СНТ "Рассвет"</t>
  </si>
  <si>
    <t>F_01.02.01.02.02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</si>
  <si>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</si>
  <si>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</si>
  <si>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</si>
  <si>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</si>
  <si>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</si>
  <si>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</si>
  <si>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</si>
  <si>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</si>
  <si>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</si>
  <si>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</si>
  <si>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</si>
  <si>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</si>
  <si>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</si>
  <si>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</si>
  <si>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</si>
  <si>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</si>
  <si>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</si>
  <si>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</si>
  <si>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</si>
  <si>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</si>
  <si>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</si>
  <si>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</si>
  <si>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</si>
  <si>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</si>
  <si>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</si>
  <si>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</si>
  <si>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</si>
  <si>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</si>
  <si>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</si>
  <si>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</si>
  <si>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</si>
  <si>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</si>
  <si>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</si>
  <si>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</si>
  <si>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</si>
  <si>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</si>
  <si>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</si>
  <si>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</si>
  <si>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</si>
  <si>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</si>
  <si>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</si>
  <si>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</si>
  <si>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</si>
  <si>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</si>
  <si>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</si>
  <si>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</si>
  <si>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</si>
  <si>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</si>
  <si>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</si>
  <si>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и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</si>
  <si>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</si>
  <si>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</si>
  <si>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</si>
  <si>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</si>
  <si>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</si>
  <si>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</si>
  <si>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</si>
  <si>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</si>
  <si>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</si>
  <si>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</si>
  <si>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</si>
  <si>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</si>
  <si>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</si>
  <si>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</si>
  <si>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</si>
  <si>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</si>
  <si>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</si>
  <si>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</si>
  <si>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</si>
  <si>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</si>
  <si>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</si>
  <si>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</si>
  <si>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</si>
  <si>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</si>
  <si>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</si>
  <si>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Оценка полной стоимости ИП в прогнозных ценах без НДС</t>
  </si>
  <si>
    <t>Велечина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</si>
</sst>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selection activeCell="F10" sqref="F10"/>
    </sheetView>
  </sheetViews>
  <sheetFormatPr defaultRowHeight="15" x14ac:dyDescent="0.25"/>
  <cols>
    <col min="2" max="2" width="55.85546875" customWidth="1"/>
    <col min="3" max="3" width="13.140625" customWidth="1"/>
    <col min="6" max="6" width="11.42578125" customWidth="1"/>
    <col min="7" max="7" width="9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190</v>
      </c>
      <c r="G1" s="1" t="s">
        <v>191</v>
      </c>
    </row>
    <row r="2" spans="1:7" ht="28.5" customHeight="1" x14ac:dyDescent="0.25">
      <c r="A2" s="2"/>
      <c r="B2" s="2"/>
      <c r="C2" s="2"/>
      <c r="D2" s="2"/>
      <c r="E2" s="2"/>
      <c r="F2" s="2"/>
      <c r="G2" s="2"/>
    </row>
    <row r="3" spans="1:7" ht="46.5" customHeight="1" thickBot="1" x14ac:dyDescent="0.3">
      <c r="A3" s="3"/>
      <c r="B3" s="3"/>
      <c r="C3" s="3"/>
      <c r="D3" s="3"/>
      <c r="E3" s="3"/>
      <c r="F3" s="3"/>
      <c r="G3" s="3"/>
    </row>
    <row r="4" spans="1:7" ht="15.75" thickBot="1" x14ac:dyDescent="0.3">
      <c r="A4" s="4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45">
        <v>7</v>
      </c>
    </row>
    <row r="5" spans="1:7" ht="18.75" customHeight="1" thickBot="1" x14ac:dyDescent="0.3">
      <c r="A5" s="6"/>
      <c r="B5" s="7" t="s">
        <v>5</v>
      </c>
      <c r="C5" s="8"/>
      <c r="D5" s="9" t="s">
        <v>6</v>
      </c>
      <c r="E5" s="9" t="s">
        <v>6</v>
      </c>
      <c r="F5" s="37">
        <f>F7+F31+F66+F75</f>
        <v>150.96200000000002</v>
      </c>
      <c r="G5" s="46">
        <f>F5*0.18</f>
        <v>27.173160000000003</v>
      </c>
    </row>
    <row r="6" spans="1:7" ht="20.25" customHeight="1" thickBot="1" x14ac:dyDescent="0.3">
      <c r="A6" s="10">
        <v>1</v>
      </c>
      <c r="B6" s="10" t="s">
        <v>7</v>
      </c>
      <c r="C6" s="11"/>
      <c r="D6" s="12" t="s">
        <v>6</v>
      </c>
      <c r="E6" s="12" t="s">
        <v>6</v>
      </c>
      <c r="F6" s="38">
        <f t="shared" ref="F6:G6" si="0">F5</f>
        <v>150.96200000000002</v>
      </c>
      <c r="G6" s="47">
        <f t="shared" si="0"/>
        <v>27.173160000000003</v>
      </c>
    </row>
    <row r="7" spans="1:7" ht="24.75" customHeight="1" thickBot="1" x14ac:dyDescent="0.3">
      <c r="A7" s="13" t="s">
        <v>8</v>
      </c>
      <c r="B7" s="14" t="s">
        <v>9</v>
      </c>
      <c r="C7" s="15" t="s">
        <v>10</v>
      </c>
      <c r="D7" s="16" t="s">
        <v>6</v>
      </c>
      <c r="E7" s="16" t="s">
        <v>6</v>
      </c>
      <c r="F7" s="39">
        <f>F8+F14+F17</f>
        <v>111.23500000000001</v>
      </c>
      <c r="G7" s="48">
        <f>F7*0.18</f>
        <v>20.022300000000001</v>
      </c>
    </row>
    <row r="8" spans="1:7" ht="44.25" customHeight="1" thickBot="1" x14ac:dyDescent="0.3">
      <c r="A8" s="13" t="s">
        <v>11</v>
      </c>
      <c r="B8" s="14" t="s">
        <v>12</v>
      </c>
      <c r="C8" s="17" t="s">
        <v>10</v>
      </c>
      <c r="D8" s="18" t="s">
        <v>6</v>
      </c>
      <c r="E8" s="18" t="s">
        <v>6</v>
      </c>
      <c r="F8" s="40">
        <f t="shared" ref="F8" si="1">F10+F11</f>
        <v>111.23500000000001</v>
      </c>
      <c r="G8" s="48">
        <f t="shared" ref="G8:G71" si="2">F8*0.18</f>
        <v>20.022300000000001</v>
      </c>
    </row>
    <row r="9" spans="1:7" ht="59.25" customHeight="1" thickBot="1" x14ac:dyDescent="0.3">
      <c r="A9" s="13" t="s">
        <v>13</v>
      </c>
      <c r="B9" s="14" t="s">
        <v>14</v>
      </c>
      <c r="C9" s="17" t="s">
        <v>10</v>
      </c>
      <c r="D9" s="18" t="s">
        <v>6</v>
      </c>
      <c r="E9" s="18" t="s">
        <v>6</v>
      </c>
      <c r="F9" s="40" t="s">
        <v>6</v>
      </c>
      <c r="G9" s="18" t="s">
        <v>6</v>
      </c>
    </row>
    <row r="10" spans="1:7" ht="54.75" customHeight="1" thickBot="1" x14ac:dyDescent="0.3">
      <c r="A10" s="13" t="s">
        <v>15</v>
      </c>
      <c r="B10" s="14" t="s">
        <v>16</v>
      </c>
      <c r="C10" s="17" t="s">
        <v>10</v>
      </c>
      <c r="D10" s="18" t="s">
        <v>6</v>
      </c>
      <c r="E10" s="18">
        <v>2017</v>
      </c>
      <c r="F10" s="40">
        <v>1.81</v>
      </c>
      <c r="G10" s="48">
        <f t="shared" si="2"/>
        <v>0.32579999999999998</v>
      </c>
    </row>
    <row r="11" spans="1:7" ht="44.25" customHeight="1" thickBot="1" x14ac:dyDescent="0.3">
      <c r="A11" s="13" t="s">
        <v>17</v>
      </c>
      <c r="B11" s="14" t="s">
        <v>18</v>
      </c>
      <c r="C11" s="17" t="s">
        <v>10</v>
      </c>
      <c r="D11" s="18" t="s">
        <v>6</v>
      </c>
      <c r="E11" s="18" t="s">
        <v>6</v>
      </c>
      <c r="F11" s="40">
        <f>F12+F13+F26</f>
        <v>109.42500000000001</v>
      </c>
      <c r="G11" s="48">
        <f t="shared" si="2"/>
        <v>19.6965</v>
      </c>
    </row>
    <row r="12" spans="1:7" ht="72.75" customHeight="1" thickBot="1" x14ac:dyDescent="0.3">
      <c r="A12" s="13" t="s">
        <v>19</v>
      </c>
      <c r="B12" s="14" t="s">
        <v>20</v>
      </c>
      <c r="C12" s="17" t="s">
        <v>21</v>
      </c>
      <c r="D12" s="18" t="s">
        <v>22</v>
      </c>
      <c r="E12" s="18">
        <v>2017</v>
      </c>
      <c r="F12" s="40">
        <v>9.9120000000000008</v>
      </c>
      <c r="G12" s="48">
        <f t="shared" si="2"/>
        <v>1.7841600000000002</v>
      </c>
    </row>
    <row r="13" spans="1:7" ht="89.25" customHeight="1" thickBot="1" x14ac:dyDescent="0.3">
      <c r="A13" s="13" t="s">
        <v>23</v>
      </c>
      <c r="B13" s="14" t="s">
        <v>24</v>
      </c>
      <c r="C13" s="17" t="s">
        <v>25</v>
      </c>
      <c r="D13" s="18" t="s">
        <v>22</v>
      </c>
      <c r="E13" s="18">
        <v>2015</v>
      </c>
      <c r="F13" s="40">
        <v>26.593</v>
      </c>
      <c r="G13" s="48">
        <f t="shared" si="2"/>
        <v>4.78674</v>
      </c>
    </row>
    <row r="14" spans="1:7" ht="54" hidden="1" customHeight="1" thickBot="1" x14ac:dyDescent="0.3">
      <c r="A14" s="13" t="s">
        <v>26</v>
      </c>
      <c r="B14" s="14" t="s">
        <v>27</v>
      </c>
      <c r="C14" s="17" t="s">
        <v>28</v>
      </c>
      <c r="D14" s="18" t="s">
        <v>6</v>
      </c>
      <c r="E14" s="18" t="s">
        <v>6</v>
      </c>
      <c r="F14" s="40">
        <v>0</v>
      </c>
      <c r="G14" s="48">
        <f t="shared" si="2"/>
        <v>0</v>
      </c>
    </row>
    <row r="15" spans="1:7" ht="61.5" hidden="1" customHeight="1" thickBot="1" x14ac:dyDescent="0.3">
      <c r="A15" s="13" t="s">
        <v>29</v>
      </c>
      <c r="B15" s="14" t="s">
        <v>30</v>
      </c>
      <c r="C15" s="17" t="s">
        <v>31</v>
      </c>
      <c r="D15" s="18" t="s">
        <v>6</v>
      </c>
      <c r="E15" s="18" t="s">
        <v>6</v>
      </c>
      <c r="F15" s="40">
        <v>0</v>
      </c>
      <c r="G15" s="48">
        <f t="shared" si="2"/>
        <v>0</v>
      </c>
    </row>
    <row r="16" spans="1:7" ht="50.25" hidden="1" customHeight="1" thickBot="1" x14ac:dyDescent="0.3">
      <c r="A16" s="13" t="s">
        <v>32</v>
      </c>
      <c r="B16" s="14" t="s">
        <v>33</v>
      </c>
      <c r="C16" s="17" t="s">
        <v>34</v>
      </c>
      <c r="D16" s="18" t="s">
        <v>6</v>
      </c>
      <c r="E16" s="18" t="s">
        <v>6</v>
      </c>
      <c r="F16" s="40">
        <v>0</v>
      </c>
      <c r="G16" s="48">
        <f t="shared" si="2"/>
        <v>0</v>
      </c>
    </row>
    <row r="17" spans="1:7" ht="54.75" hidden="1" customHeight="1" thickBot="1" x14ac:dyDescent="0.3">
      <c r="A17" s="13" t="s">
        <v>35</v>
      </c>
      <c r="B17" s="14" t="s">
        <v>36</v>
      </c>
      <c r="C17" s="17" t="s">
        <v>37</v>
      </c>
      <c r="D17" s="18" t="s">
        <v>6</v>
      </c>
      <c r="E17" s="18" t="s">
        <v>6</v>
      </c>
      <c r="F17" s="40">
        <v>0</v>
      </c>
      <c r="G17" s="48">
        <f t="shared" si="2"/>
        <v>0</v>
      </c>
    </row>
    <row r="18" spans="1:7" ht="47.25" hidden="1" customHeight="1" thickBot="1" x14ac:dyDescent="0.3">
      <c r="A18" s="13" t="s">
        <v>38</v>
      </c>
      <c r="B18" s="14" t="s">
        <v>39</v>
      </c>
      <c r="C18" s="17" t="s">
        <v>40</v>
      </c>
      <c r="D18" s="18" t="s">
        <v>6</v>
      </c>
      <c r="E18" s="18" t="s">
        <v>6</v>
      </c>
      <c r="F18" s="40">
        <v>0</v>
      </c>
      <c r="G18" s="48">
        <f t="shared" si="2"/>
        <v>0</v>
      </c>
    </row>
    <row r="19" spans="1:7" ht="81" hidden="1" customHeight="1" thickBot="1" x14ac:dyDescent="0.3">
      <c r="A19" s="13" t="s">
        <v>41</v>
      </c>
      <c r="B19" s="14" t="s">
        <v>42</v>
      </c>
      <c r="C19" s="17" t="s">
        <v>43</v>
      </c>
      <c r="D19" s="18" t="s">
        <v>6</v>
      </c>
      <c r="E19" s="18" t="s">
        <v>6</v>
      </c>
      <c r="F19" s="40">
        <v>0</v>
      </c>
      <c r="G19" s="48">
        <f t="shared" si="2"/>
        <v>0</v>
      </c>
    </row>
    <row r="20" spans="1:7" ht="66" hidden="1" customHeight="1" thickBot="1" x14ac:dyDescent="0.3">
      <c r="A20" s="13" t="s">
        <v>44</v>
      </c>
      <c r="B20" s="14" t="s">
        <v>45</v>
      </c>
      <c r="C20" s="17" t="s">
        <v>46</v>
      </c>
      <c r="D20" s="18" t="s">
        <v>6</v>
      </c>
      <c r="E20" s="18" t="s">
        <v>6</v>
      </c>
      <c r="F20" s="40">
        <v>0</v>
      </c>
      <c r="G20" s="48">
        <f t="shared" si="2"/>
        <v>0</v>
      </c>
    </row>
    <row r="21" spans="1:7" ht="77.25" hidden="1" customHeight="1" thickBot="1" x14ac:dyDescent="0.3">
      <c r="A21" s="13" t="s">
        <v>47</v>
      </c>
      <c r="B21" s="14" t="s">
        <v>48</v>
      </c>
      <c r="C21" s="17" t="s">
        <v>49</v>
      </c>
      <c r="D21" s="18" t="s">
        <v>6</v>
      </c>
      <c r="E21" s="18" t="s">
        <v>6</v>
      </c>
      <c r="F21" s="40">
        <v>0</v>
      </c>
      <c r="G21" s="48">
        <f t="shared" si="2"/>
        <v>0</v>
      </c>
    </row>
    <row r="22" spans="1:7" ht="51" hidden="1" customHeight="1" thickBot="1" x14ac:dyDescent="0.3">
      <c r="A22" s="13" t="s">
        <v>50</v>
      </c>
      <c r="B22" s="14" t="s">
        <v>39</v>
      </c>
      <c r="C22" s="17" t="s">
        <v>51</v>
      </c>
      <c r="D22" s="18" t="s">
        <v>6</v>
      </c>
      <c r="E22" s="18" t="s">
        <v>6</v>
      </c>
      <c r="F22" s="40">
        <v>0</v>
      </c>
      <c r="G22" s="48">
        <f t="shared" si="2"/>
        <v>0</v>
      </c>
    </row>
    <row r="23" spans="1:7" ht="59.25" hidden="1" customHeight="1" thickBot="1" x14ac:dyDescent="0.3">
      <c r="A23" s="13" t="s">
        <v>52</v>
      </c>
      <c r="B23" s="14" t="s">
        <v>42</v>
      </c>
      <c r="C23" s="17" t="s">
        <v>53</v>
      </c>
      <c r="D23" s="18" t="s">
        <v>6</v>
      </c>
      <c r="E23" s="18" t="s">
        <v>6</v>
      </c>
      <c r="F23" s="40">
        <v>0</v>
      </c>
      <c r="G23" s="48">
        <f t="shared" si="2"/>
        <v>0</v>
      </c>
    </row>
    <row r="24" spans="1:7" ht="45" hidden="1" customHeight="1" thickBot="1" x14ac:dyDescent="0.3">
      <c r="A24" s="13" t="s">
        <v>54</v>
      </c>
      <c r="B24" s="14" t="s">
        <v>45</v>
      </c>
      <c r="C24" s="17" t="s">
        <v>55</v>
      </c>
      <c r="D24" s="18" t="s">
        <v>6</v>
      </c>
      <c r="E24" s="18" t="s">
        <v>6</v>
      </c>
      <c r="F24" s="40">
        <v>0</v>
      </c>
      <c r="G24" s="48">
        <f t="shared" si="2"/>
        <v>0</v>
      </c>
    </row>
    <row r="25" spans="1:7" ht="51.75" hidden="1" customHeight="1" thickBot="1" x14ac:dyDescent="0.3">
      <c r="A25" s="13" t="s">
        <v>56</v>
      </c>
      <c r="B25" s="14" t="s">
        <v>57</v>
      </c>
      <c r="C25" s="17" t="s">
        <v>58</v>
      </c>
      <c r="D25" s="18" t="s">
        <v>6</v>
      </c>
      <c r="E25" s="18" t="s">
        <v>6</v>
      </c>
      <c r="F25" s="40">
        <v>0</v>
      </c>
      <c r="G25" s="48">
        <f t="shared" si="2"/>
        <v>0</v>
      </c>
    </row>
    <row r="26" spans="1:7" ht="62.25" customHeight="1" thickBot="1" x14ac:dyDescent="0.3">
      <c r="A26" s="13" t="s">
        <v>26</v>
      </c>
      <c r="B26" s="14" t="s">
        <v>59</v>
      </c>
      <c r="C26" s="17" t="s">
        <v>28</v>
      </c>
      <c r="D26" s="18" t="s">
        <v>6</v>
      </c>
      <c r="E26" s="18">
        <v>2017</v>
      </c>
      <c r="F26" s="40">
        <v>72.92</v>
      </c>
      <c r="G26" s="48">
        <f t="shared" si="2"/>
        <v>13.1256</v>
      </c>
    </row>
    <row r="27" spans="1:7" ht="59.25" hidden="1" customHeight="1" thickBot="1" x14ac:dyDescent="0.3">
      <c r="A27" s="13" t="s">
        <v>60</v>
      </c>
      <c r="B27" s="14" t="s">
        <v>61</v>
      </c>
      <c r="C27" s="17" t="s">
        <v>10</v>
      </c>
      <c r="D27" s="18" t="s">
        <v>6</v>
      </c>
      <c r="E27" s="18" t="s">
        <v>6</v>
      </c>
      <c r="F27" s="40" t="s">
        <v>6</v>
      </c>
      <c r="G27" s="48" t="e">
        <f t="shared" si="2"/>
        <v>#VALUE!</v>
      </c>
    </row>
    <row r="28" spans="1:7" ht="53.25" hidden="1" customHeight="1" thickBot="1" x14ac:dyDescent="0.3">
      <c r="A28" s="13" t="s">
        <v>62</v>
      </c>
      <c r="B28" s="14" t="s">
        <v>63</v>
      </c>
      <c r="C28" s="17" t="s">
        <v>10</v>
      </c>
      <c r="D28" s="18" t="s">
        <v>6</v>
      </c>
      <c r="E28" s="18" t="s">
        <v>6</v>
      </c>
      <c r="F28" s="40" t="s">
        <v>6</v>
      </c>
      <c r="G28" s="48" t="e">
        <f t="shared" si="2"/>
        <v>#VALUE!</v>
      </c>
    </row>
    <row r="29" spans="1:7" ht="46.5" hidden="1" customHeight="1" thickBot="1" x14ac:dyDescent="0.3">
      <c r="A29" s="13" t="s">
        <v>64</v>
      </c>
      <c r="B29" s="19" t="s">
        <v>65</v>
      </c>
      <c r="C29" s="17" t="s">
        <v>66</v>
      </c>
      <c r="D29" s="18" t="s">
        <v>67</v>
      </c>
      <c r="E29" s="18">
        <v>2017</v>
      </c>
      <c r="F29" s="40" t="s">
        <v>6</v>
      </c>
      <c r="G29" s="48" t="e">
        <f t="shared" si="2"/>
        <v>#VALUE!</v>
      </c>
    </row>
    <row r="30" spans="1:7" ht="69" hidden="1" customHeight="1" thickBot="1" x14ac:dyDescent="0.3">
      <c r="A30" s="13" t="s">
        <v>68</v>
      </c>
      <c r="B30" s="14" t="s">
        <v>69</v>
      </c>
      <c r="C30" s="17" t="s">
        <v>10</v>
      </c>
      <c r="D30" s="18" t="s">
        <v>6</v>
      </c>
      <c r="E30" s="18" t="s">
        <v>6</v>
      </c>
      <c r="F30" s="40" t="s">
        <v>6</v>
      </c>
      <c r="G30" s="48" t="e">
        <f t="shared" si="2"/>
        <v>#VALUE!</v>
      </c>
    </row>
    <row r="31" spans="1:7" ht="52.5" customHeight="1" thickBot="1" x14ac:dyDescent="0.3">
      <c r="A31" s="13" t="s">
        <v>70</v>
      </c>
      <c r="B31" s="14" t="s">
        <v>71</v>
      </c>
      <c r="C31" s="17" t="s">
        <v>10</v>
      </c>
      <c r="D31" s="18" t="s">
        <v>6</v>
      </c>
      <c r="E31" s="18" t="s">
        <v>6</v>
      </c>
      <c r="F31" s="40">
        <f>F32+F43+F48+F60</f>
        <v>27.21</v>
      </c>
      <c r="G31" s="48">
        <f t="shared" si="2"/>
        <v>4.8978000000000002</v>
      </c>
    </row>
    <row r="32" spans="1:7" ht="50.25" customHeight="1" thickBot="1" x14ac:dyDescent="0.3">
      <c r="A32" s="13" t="s">
        <v>72</v>
      </c>
      <c r="B32" s="14" t="s">
        <v>73</v>
      </c>
      <c r="C32" s="17" t="s">
        <v>10</v>
      </c>
      <c r="D32" s="18" t="s">
        <v>6</v>
      </c>
      <c r="E32" s="18" t="s">
        <v>6</v>
      </c>
      <c r="F32" s="40">
        <f t="shared" ref="F32" si="3">F33+F41</f>
        <v>22.902999999999999</v>
      </c>
      <c r="G32" s="48">
        <f t="shared" si="2"/>
        <v>4.1225399999999999</v>
      </c>
    </row>
    <row r="33" spans="1:7" ht="43.5" customHeight="1" thickBot="1" x14ac:dyDescent="0.3">
      <c r="A33" s="13" t="s">
        <v>74</v>
      </c>
      <c r="B33" s="14" t="s">
        <v>75</v>
      </c>
      <c r="C33" s="17" t="s">
        <v>10</v>
      </c>
      <c r="D33" s="18" t="s">
        <v>6</v>
      </c>
      <c r="E33" s="18" t="s">
        <v>6</v>
      </c>
      <c r="F33" s="40">
        <f>F34+F35+F36+F37+F38+F39+F40</f>
        <v>20.283999999999999</v>
      </c>
      <c r="G33" s="48">
        <f t="shared" si="2"/>
        <v>3.6511199999999997</v>
      </c>
    </row>
    <row r="34" spans="1:7" ht="30.75" customHeight="1" thickBot="1" x14ac:dyDescent="0.3">
      <c r="A34" s="20" t="s">
        <v>76</v>
      </c>
      <c r="B34" s="21" t="s">
        <v>77</v>
      </c>
      <c r="C34" s="22" t="s">
        <v>78</v>
      </c>
      <c r="D34" s="23" t="s">
        <v>22</v>
      </c>
      <c r="E34" s="23">
        <v>2017</v>
      </c>
      <c r="F34" s="40">
        <v>1.355</v>
      </c>
      <c r="G34" s="48">
        <f t="shared" si="2"/>
        <v>0.24389999999999998</v>
      </c>
    </row>
    <row r="35" spans="1:7" ht="35.25" customHeight="1" thickBot="1" x14ac:dyDescent="0.3">
      <c r="A35" s="20" t="s">
        <v>79</v>
      </c>
      <c r="B35" s="21" t="s">
        <v>80</v>
      </c>
      <c r="C35" s="22" t="s">
        <v>81</v>
      </c>
      <c r="D35" s="23" t="s">
        <v>82</v>
      </c>
      <c r="E35" s="23">
        <v>2016</v>
      </c>
      <c r="F35" s="40">
        <v>0.63900000000000001</v>
      </c>
      <c r="G35" s="48">
        <f t="shared" si="2"/>
        <v>0.11502</v>
      </c>
    </row>
    <row r="36" spans="1:7" ht="39.75" customHeight="1" thickBot="1" x14ac:dyDescent="0.3">
      <c r="A36" s="20" t="s">
        <v>83</v>
      </c>
      <c r="B36" s="21" t="s">
        <v>84</v>
      </c>
      <c r="C36" s="22" t="s">
        <v>85</v>
      </c>
      <c r="D36" s="23" t="s">
        <v>82</v>
      </c>
      <c r="E36" s="23">
        <v>2016</v>
      </c>
      <c r="F36" s="40">
        <v>0.59299999999999997</v>
      </c>
      <c r="G36" s="48">
        <f t="shared" si="2"/>
        <v>0.10673999999999999</v>
      </c>
    </row>
    <row r="37" spans="1:7" ht="41.25" customHeight="1" thickBot="1" x14ac:dyDescent="0.3">
      <c r="A37" s="20" t="s">
        <v>86</v>
      </c>
      <c r="B37" s="21" t="s">
        <v>87</v>
      </c>
      <c r="C37" s="22" t="s">
        <v>88</v>
      </c>
      <c r="D37" s="23" t="s">
        <v>82</v>
      </c>
      <c r="E37" s="23">
        <v>2017</v>
      </c>
      <c r="F37" s="40">
        <v>0.35599999999999998</v>
      </c>
      <c r="G37" s="48">
        <f t="shared" si="2"/>
        <v>6.4079999999999998E-2</v>
      </c>
    </row>
    <row r="38" spans="1:7" ht="36" customHeight="1" thickBot="1" x14ac:dyDescent="0.3">
      <c r="A38" s="20" t="s">
        <v>89</v>
      </c>
      <c r="B38" s="21" t="s">
        <v>90</v>
      </c>
      <c r="C38" s="22" t="s">
        <v>91</v>
      </c>
      <c r="D38" s="23" t="s">
        <v>92</v>
      </c>
      <c r="E38" s="23">
        <v>2018</v>
      </c>
      <c r="F38" s="40">
        <v>6.24</v>
      </c>
      <c r="G38" s="48">
        <f t="shared" si="2"/>
        <v>1.1232</v>
      </c>
    </row>
    <row r="39" spans="1:7" ht="18.75" customHeight="1" thickBot="1" x14ac:dyDescent="0.3">
      <c r="A39" s="20" t="s">
        <v>93</v>
      </c>
      <c r="B39" s="21" t="s">
        <v>94</v>
      </c>
      <c r="C39" s="22" t="s">
        <v>95</v>
      </c>
      <c r="D39" s="23" t="s">
        <v>92</v>
      </c>
      <c r="E39" s="23">
        <v>2018</v>
      </c>
      <c r="F39" s="40">
        <v>3.3759999999999999</v>
      </c>
      <c r="G39" s="48">
        <f t="shared" si="2"/>
        <v>0.60768</v>
      </c>
    </row>
    <row r="40" spans="1:7" ht="30.75" customHeight="1" thickBot="1" x14ac:dyDescent="0.3">
      <c r="A40" s="20" t="s">
        <v>96</v>
      </c>
      <c r="B40" s="21" t="s">
        <v>97</v>
      </c>
      <c r="C40" s="22" t="s">
        <v>98</v>
      </c>
      <c r="D40" s="23" t="s">
        <v>92</v>
      </c>
      <c r="E40" s="23">
        <v>2019</v>
      </c>
      <c r="F40" s="40">
        <v>7.7249999999999996</v>
      </c>
      <c r="G40" s="48">
        <f t="shared" si="2"/>
        <v>1.3904999999999998</v>
      </c>
    </row>
    <row r="41" spans="1:7" ht="33.75" customHeight="1" thickBot="1" x14ac:dyDescent="0.3">
      <c r="A41" s="13" t="s">
        <v>99</v>
      </c>
      <c r="B41" s="14" t="s">
        <v>100</v>
      </c>
      <c r="C41" s="17" t="s">
        <v>10</v>
      </c>
      <c r="D41" s="18" t="s">
        <v>6</v>
      </c>
      <c r="E41" s="18" t="s">
        <v>6</v>
      </c>
      <c r="F41" s="40">
        <f t="shared" ref="F41" si="4">F42+F46+F47</f>
        <v>2.6190000000000002</v>
      </c>
      <c r="G41" s="48">
        <f t="shared" si="2"/>
        <v>0.47142000000000001</v>
      </c>
    </row>
    <row r="42" spans="1:7" ht="47.25" customHeight="1" thickBot="1" x14ac:dyDescent="0.3">
      <c r="A42" s="20" t="s">
        <v>101</v>
      </c>
      <c r="B42" s="24" t="s">
        <v>102</v>
      </c>
      <c r="C42" s="22" t="s">
        <v>103</v>
      </c>
      <c r="D42" s="23" t="s">
        <v>92</v>
      </c>
      <c r="E42" s="23">
        <v>2017</v>
      </c>
      <c r="F42" s="40">
        <v>0</v>
      </c>
      <c r="G42" s="48">
        <f t="shared" si="2"/>
        <v>0</v>
      </c>
    </row>
    <row r="43" spans="1:7" ht="42" hidden="1" customHeight="1" thickBot="1" x14ac:dyDescent="0.3">
      <c r="A43" s="25" t="s">
        <v>104</v>
      </c>
      <c r="B43" s="26" t="s">
        <v>105</v>
      </c>
      <c r="C43" s="27" t="s">
        <v>106</v>
      </c>
      <c r="D43" s="28" t="s">
        <v>6</v>
      </c>
      <c r="E43" s="28" t="s">
        <v>6</v>
      </c>
      <c r="F43" s="40">
        <f t="shared" ref="F43" si="5">F44+F45</f>
        <v>0</v>
      </c>
      <c r="G43" s="48">
        <f t="shared" si="2"/>
        <v>0</v>
      </c>
    </row>
    <row r="44" spans="1:7" ht="39" hidden="1" customHeight="1" thickBot="1" x14ac:dyDescent="0.3">
      <c r="A44" s="25" t="s">
        <v>107</v>
      </c>
      <c r="B44" s="26" t="s">
        <v>108</v>
      </c>
      <c r="C44" s="27" t="s">
        <v>109</v>
      </c>
      <c r="D44" s="28" t="s">
        <v>6</v>
      </c>
      <c r="E44" s="28" t="s">
        <v>6</v>
      </c>
      <c r="F44" s="40">
        <v>0</v>
      </c>
      <c r="G44" s="48">
        <f t="shared" si="2"/>
        <v>0</v>
      </c>
    </row>
    <row r="45" spans="1:7" ht="46.5" hidden="1" customHeight="1" thickBot="1" x14ac:dyDescent="0.3">
      <c r="A45" s="25" t="s">
        <v>110</v>
      </c>
      <c r="B45" s="26" t="s">
        <v>111</v>
      </c>
      <c r="C45" s="27" t="s">
        <v>112</v>
      </c>
      <c r="D45" s="28" t="s">
        <v>6</v>
      </c>
      <c r="E45" s="28" t="s">
        <v>6</v>
      </c>
      <c r="F45" s="40">
        <v>0</v>
      </c>
      <c r="G45" s="48">
        <f t="shared" si="2"/>
        <v>0</v>
      </c>
    </row>
    <row r="46" spans="1:7" ht="30.75" thickBot="1" x14ac:dyDescent="0.3">
      <c r="A46" s="20" t="s">
        <v>104</v>
      </c>
      <c r="B46" s="21" t="s">
        <v>113</v>
      </c>
      <c r="C46" s="22" t="s">
        <v>114</v>
      </c>
      <c r="D46" s="23" t="s">
        <v>82</v>
      </c>
      <c r="E46" s="23">
        <v>2015</v>
      </c>
      <c r="F46" s="40">
        <v>0.67</v>
      </c>
      <c r="G46" s="48">
        <f t="shared" si="2"/>
        <v>0.1206</v>
      </c>
    </row>
    <row r="47" spans="1:7" ht="33" customHeight="1" thickBot="1" x14ac:dyDescent="0.3">
      <c r="A47" s="20" t="s">
        <v>107</v>
      </c>
      <c r="B47" s="21" t="s">
        <v>115</v>
      </c>
      <c r="C47" s="22" t="s">
        <v>116</v>
      </c>
      <c r="D47" s="23" t="s">
        <v>82</v>
      </c>
      <c r="E47" s="23">
        <v>2016</v>
      </c>
      <c r="F47" s="40">
        <v>1.9490000000000001</v>
      </c>
      <c r="G47" s="48">
        <f t="shared" si="2"/>
        <v>0.35082000000000002</v>
      </c>
    </row>
    <row r="48" spans="1:7" ht="35.25" customHeight="1" thickBot="1" x14ac:dyDescent="0.3">
      <c r="A48" s="13" t="s">
        <v>117</v>
      </c>
      <c r="B48" s="14" t="s">
        <v>118</v>
      </c>
      <c r="C48" s="17" t="s">
        <v>10</v>
      </c>
      <c r="D48" s="18" t="s">
        <v>6</v>
      </c>
      <c r="E48" s="18" t="s">
        <v>6</v>
      </c>
      <c r="F48" s="41">
        <f>F53</f>
        <v>4.3070000000000004</v>
      </c>
      <c r="G48" s="48">
        <f t="shared" si="2"/>
        <v>0.77526000000000006</v>
      </c>
    </row>
    <row r="49" spans="1:7" ht="30" hidden="1" customHeight="1" thickBot="1" x14ac:dyDescent="0.3">
      <c r="A49" s="13" t="s">
        <v>119</v>
      </c>
      <c r="B49" s="14" t="s">
        <v>120</v>
      </c>
      <c r="C49" s="17" t="s">
        <v>10</v>
      </c>
      <c r="D49" s="18" t="s">
        <v>6</v>
      </c>
      <c r="E49" s="18" t="s">
        <v>6</v>
      </c>
      <c r="F49" s="41">
        <v>0</v>
      </c>
      <c r="G49" s="48">
        <f t="shared" si="2"/>
        <v>0</v>
      </c>
    </row>
    <row r="50" spans="1:7" ht="23.25" hidden="1" customHeight="1" thickBot="1" x14ac:dyDescent="0.3">
      <c r="A50" s="13" t="s">
        <v>121</v>
      </c>
      <c r="B50" s="14" t="s">
        <v>122</v>
      </c>
      <c r="C50" s="17" t="s">
        <v>10</v>
      </c>
      <c r="D50" s="18" t="s">
        <v>6</v>
      </c>
      <c r="E50" s="18" t="s">
        <v>6</v>
      </c>
      <c r="F50" s="41">
        <v>0</v>
      </c>
      <c r="G50" s="48">
        <f t="shared" si="2"/>
        <v>0</v>
      </c>
    </row>
    <row r="51" spans="1:7" ht="43.5" hidden="1" customHeight="1" thickBot="1" x14ac:dyDescent="0.3">
      <c r="A51" s="13" t="s">
        <v>123</v>
      </c>
      <c r="B51" s="14" t="s">
        <v>124</v>
      </c>
      <c r="C51" s="17" t="s">
        <v>10</v>
      </c>
      <c r="D51" s="18" t="s">
        <v>6</v>
      </c>
      <c r="E51" s="18" t="s">
        <v>6</v>
      </c>
      <c r="F51" s="41">
        <v>0</v>
      </c>
      <c r="G51" s="48">
        <f t="shared" si="2"/>
        <v>0</v>
      </c>
    </row>
    <row r="52" spans="1:7" ht="30.75" hidden="1" thickBot="1" x14ac:dyDescent="0.3">
      <c r="A52" s="13" t="s">
        <v>125</v>
      </c>
      <c r="B52" s="14" t="s">
        <v>126</v>
      </c>
      <c r="C52" s="17" t="s">
        <v>10</v>
      </c>
      <c r="D52" s="18" t="s">
        <v>6</v>
      </c>
      <c r="E52" s="18" t="s">
        <v>6</v>
      </c>
      <c r="F52" s="41">
        <v>0</v>
      </c>
      <c r="G52" s="48">
        <f t="shared" si="2"/>
        <v>0</v>
      </c>
    </row>
    <row r="53" spans="1:7" ht="45.75" thickBot="1" x14ac:dyDescent="0.3">
      <c r="A53" s="13" t="s">
        <v>127</v>
      </c>
      <c r="B53" s="14" t="s">
        <v>128</v>
      </c>
      <c r="C53" s="17" t="s">
        <v>10</v>
      </c>
      <c r="D53" s="18" t="s">
        <v>6</v>
      </c>
      <c r="E53" s="18" t="s">
        <v>6</v>
      </c>
      <c r="F53" s="41">
        <f>F54+F55+F56</f>
        <v>4.3070000000000004</v>
      </c>
      <c r="G53" s="48">
        <f t="shared" si="2"/>
        <v>0.77526000000000006</v>
      </c>
    </row>
    <row r="54" spans="1:7" ht="36" customHeight="1" thickBot="1" x14ac:dyDescent="0.3">
      <c r="A54" s="13" t="s">
        <v>129</v>
      </c>
      <c r="B54" s="14" t="s">
        <v>130</v>
      </c>
      <c r="C54" s="17" t="s">
        <v>131</v>
      </c>
      <c r="D54" s="18" t="s">
        <v>67</v>
      </c>
      <c r="E54" s="18">
        <v>2015</v>
      </c>
      <c r="F54" s="40">
        <v>1.907</v>
      </c>
      <c r="G54" s="48">
        <f t="shared" si="2"/>
        <v>0.34326000000000001</v>
      </c>
    </row>
    <row r="55" spans="1:7" ht="44.25" customHeight="1" thickBot="1" x14ac:dyDescent="0.3">
      <c r="A55" s="13" t="s">
        <v>132</v>
      </c>
      <c r="B55" s="19" t="s">
        <v>133</v>
      </c>
      <c r="C55" s="17" t="s">
        <v>134</v>
      </c>
      <c r="D55" s="18" t="s">
        <v>67</v>
      </c>
      <c r="E55" s="18">
        <v>2015</v>
      </c>
      <c r="F55" s="42">
        <v>1.7</v>
      </c>
      <c r="G55" s="48">
        <f t="shared" si="2"/>
        <v>0.30599999999999999</v>
      </c>
    </row>
    <row r="56" spans="1:7" ht="35.25" customHeight="1" thickBot="1" x14ac:dyDescent="0.3">
      <c r="A56" s="13" t="s">
        <v>135</v>
      </c>
      <c r="B56" s="14" t="s">
        <v>136</v>
      </c>
      <c r="C56" s="17" t="s">
        <v>137</v>
      </c>
      <c r="D56" s="18" t="s">
        <v>92</v>
      </c>
      <c r="E56" s="18">
        <v>2017</v>
      </c>
      <c r="F56" s="40">
        <v>0.7</v>
      </c>
      <c r="G56" s="48">
        <f t="shared" si="2"/>
        <v>0.126</v>
      </c>
    </row>
    <row r="57" spans="1:7" ht="39" hidden="1" customHeight="1" thickBot="1" x14ac:dyDescent="0.3">
      <c r="A57" s="13" t="s">
        <v>138</v>
      </c>
      <c r="B57" s="14" t="s">
        <v>139</v>
      </c>
      <c r="C57" s="17" t="s">
        <v>10</v>
      </c>
      <c r="D57" s="18" t="s">
        <v>6</v>
      </c>
      <c r="E57" s="18" t="s">
        <v>6</v>
      </c>
      <c r="F57" s="40">
        <v>0</v>
      </c>
      <c r="G57" s="48">
        <f t="shared" si="2"/>
        <v>0</v>
      </c>
    </row>
    <row r="58" spans="1:7" ht="24" hidden="1" customHeight="1" thickBot="1" x14ac:dyDescent="0.3">
      <c r="A58" s="13" t="s">
        <v>140</v>
      </c>
      <c r="B58" s="14" t="s">
        <v>141</v>
      </c>
      <c r="C58" s="17" t="s">
        <v>10</v>
      </c>
      <c r="D58" s="18" t="s">
        <v>6</v>
      </c>
      <c r="E58" s="18" t="s">
        <v>6</v>
      </c>
      <c r="F58" s="40">
        <v>0</v>
      </c>
      <c r="G58" s="48">
        <f t="shared" si="2"/>
        <v>0</v>
      </c>
    </row>
    <row r="59" spans="1:7" ht="21.75" hidden="1" customHeight="1" thickBot="1" x14ac:dyDescent="0.3">
      <c r="A59" s="13" t="s">
        <v>142</v>
      </c>
      <c r="B59" s="14" t="s">
        <v>143</v>
      </c>
      <c r="C59" s="17" t="s">
        <v>10</v>
      </c>
      <c r="D59" s="18" t="s">
        <v>6</v>
      </c>
      <c r="E59" s="18" t="s">
        <v>6</v>
      </c>
      <c r="F59" s="40">
        <v>0</v>
      </c>
      <c r="G59" s="48">
        <f t="shared" si="2"/>
        <v>0</v>
      </c>
    </row>
    <row r="60" spans="1:7" ht="45.75" hidden="1" thickBot="1" x14ac:dyDescent="0.3">
      <c r="A60" s="13" t="s">
        <v>144</v>
      </c>
      <c r="B60" s="14" t="s">
        <v>145</v>
      </c>
      <c r="C60" s="17" t="s">
        <v>10</v>
      </c>
      <c r="D60" s="18" t="s">
        <v>6</v>
      </c>
      <c r="E60" s="18" t="s">
        <v>6</v>
      </c>
      <c r="F60" s="40">
        <v>0</v>
      </c>
      <c r="G60" s="48">
        <f t="shared" si="2"/>
        <v>0</v>
      </c>
    </row>
    <row r="61" spans="1:7" ht="30.75" hidden="1" thickBot="1" x14ac:dyDescent="0.3">
      <c r="A61" s="13" t="s">
        <v>146</v>
      </c>
      <c r="B61" s="14" t="s">
        <v>147</v>
      </c>
      <c r="C61" s="17" t="s">
        <v>10</v>
      </c>
      <c r="D61" s="18" t="s">
        <v>6</v>
      </c>
      <c r="E61" s="18" t="s">
        <v>6</v>
      </c>
      <c r="F61" s="40">
        <v>0</v>
      </c>
      <c r="G61" s="48">
        <f t="shared" si="2"/>
        <v>0</v>
      </c>
    </row>
    <row r="62" spans="1:7" ht="30.75" hidden="1" thickBot="1" x14ac:dyDescent="0.3">
      <c r="A62" s="13" t="s">
        <v>148</v>
      </c>
      <c r="B62" s="14" t="s">
        <v>149</v>
      </c>
      <c r="C62" s="17" t="s">
        <v>10</v>
      </c>
      <c r="D62" s="18" t="s">
        <v>6</v>
      </c>
      <c r="E62" s="18" t="s">
        <v>6</v>
      </c>
      <c r="F62" s="40">
        <v>0</v>
      </c>
      <c r="G62" s="48">
        <f t="shared" si="2"/>
        <v>0</v>
      </c>
    </row>
    <row r="63" spans="1:7" ht="45.75" hidden="1" thickBot="1" x14ac:dyDescent="0.3">
      <c r="A63" s="13" t="s">
        <v>150</v>
      </c>
      <c r="B63" s="14" t="s">
        <v>151</v>
      </c>
      <c r="C63" s="17" t="s">
        <v>10</v>
      </c>
      <c r="D63" s="18" t="s">
        <v>6</v>
      </c>
      <c r="E63" s="18" t="s">
        <v>6</v>
      </c>
      <c r="F63" s="40">
        <v>0</v>
      </c>
      <c r="G63" s="48">
        <f t="shared" si="2"/>
        <v>0</v>
      </c>
    </row>
    <row r="64" spans="1:7" ht="45.75" hidden="1" thickBot="1" x14ac:dyDescent="0.3">
      <c r="A64" s="13" t="s">
        <v>152</v>
      </c>
      <c r="B64" s="14" t="s">
        <v>153</v>
      </c>
      <c r="C64" s="17" t="s">
        <v>10</v>
      </c>
      <c r="D64" s="18" t="s">
        <v>6</v>
      </c>
      <c r="E64" s="18" t="s">
        <v>6</v>
      </c>
      <c r="F64" s="40">
        <v>0</v>
      </c>
      <c r="G64" s="48">
        <f t="shared" si="2"/>
        <v>0</v>
      </c>
    </row>
    <row r="65" spans="1:7" ht="45.75" hidden="1" thickBot="1" x14ac:dyDescent="0.3">
      <c r="A65" s="13" t="s">
        <v>154</v>
      </c>
      <c r="B65" s="14" t="s">
        <v>155</v>
      </c>
      <c r="C65" s="17" t="s">
        <v>10</v>
      </c>
      <c r="D65" s="18" t="s">
        <v>6</v>
      </c>
      <c r="E65" s="18" t="s">
        <v>6</v>
      </c>
      <c r="F65" s="40">
        <v>0</v>
      </c>
      <c r="G65" s="48">
        <f t="shared" si="2"/>
        <v>0</v>
      </c>
    </row>
    <row r="66" spans="1:7" ht="30.75" thickBot="1" x14ac:dyDescent="0.3">
      <c r="A66" s="13" t="s">
        <v>156</v>
      </c>
      <c r="B66" s="14" t="s">
        <v>157</v>
      </c>
      <c r="C66" s="17" t="s">
        <v>10</v>
      </c>
      <c r="D66" s="18" t="s">
        <v>6</v>
      </c>
      <c r="E66" s="18" t="s">
        <v>6</v>
      </c>
      <c r="F66" s="40">
        <f t="shared" ref="F66" si="6">SUM(F67:F73)</f>
        <v>10.161000000000001</v>
      </c>
      <c r="G66" s="48">
        <f t="shared" si="2"/>
        <v>1.8289800000000003</v>
      </c>
    </row>
    <row r="67" spans="1:7" ht="33" customHeight="1" thickBot="1" x14ac:dyDescent="0.3">
      <c r="A67" s="13" t="s">
        <v>158</v>
      </c>
      <c r="B67" s="19" t="s">
        <v>159</v>
      </c>
      <c r="C67" s="17" t="s">
        <v>160</v>
      </c>
      <c r="D67" s="18" t="s">
        <v>92</v>
      </c>
      <c r="E67" s="18">
        <v>2017</v>
      </c>
      <c r="F67" s="40">
        <v>3.34</v>
      </c>
      <c r="G67" s="48">
        <f t="shared" si="2"/>
        <v>0.60119999999999996</v>
      </c>
    </row>
    <row r="68" spans="1:7" ht="24.75" customHeight="1" thickBot="1" x14ac:dyDescent="0.3">
      <c r="A68" s="13" t="s">
        <v>161</v>
      </c>
      <c r="B68" s="19" t="s">
        <v>162</v>
      </c>
      <c r="C68" s="17" t="s">
        <v>163</v>
      </c>
      <c r="D68" s="18" t="s">
        <v>164</v>
      </c>
      <c r="E68" s="18">
        <v>2016</v>
      </c>
      <c r="F68" s="40">
        <v>2.9169999999999998</v>
      </c>
      <c r="G68" s="48">
        <f t="shared" si="2"/>
        <v>0.52505999999999997</v>
      </c>
    </row>
    <row r="69" spans="1:7" ht="21" customHeight="1" thickBot="1" x14ac:dyDescent="0.3">
      <c r="A69" s="13" t="s">
        <v>165</v>
      </c>
      <c r="B69" s="14" t="s">
        <v>166</v>
      </c>
      <c r="C69" s="17" t="s">
        <v>167</v>
      </c>
      <c r="D69" s="18" t="s">
        <v>82</v>
      </c>
      <c r="E69" s="18">
        <v>2016</v>
      </c>
      <c r="F69" s="40">
        <v>1.605</v>
      </c>
      <c r="G69" s="48">
        <f t="shared" si="2"/>
        <v>0.28889999999999999</v>
      </c>
    </row>
    <row r="70" spans="1:7" ht="17.25" customHeight="1" thickBot="1" x14ac:dyDescent="0.3">
      <c r="A70" s="13" t="s">
        <v>168</v>
      </c>
      <c r="B70" s="14" t="s">
        <v>169</v>
      </c>
      <c r="C70" s="17" t="s">
        <v>170</v>
      </c>
      <c r="D70" s="18" t="s">
        <v>82</v>
      </c>
      <c r="E70" s="18">
        <v>2015</v>
      </c>
      <c r="F70" s="40">
        <v>1.175</v>
      </c>
      <c r="G70" s="48">
        <f t="shared" si="2"/>
        <v>0.21149999999999999</v>
      </c>
    </row>
    <row r="71" spans="1:7" ht="30.75" customHeight="1" thickBot="1" x14ac:dyDescent="0.3">
      <c r="A71" s="13" t="s">
        <v>171</v>
      </c>
      <c r="B71" s="14" t="s">
        <v>172</v>
      </c>
      <c r="C71" s="17" t="s">
        <v>173</v>
      </c>
      <c r="D71" s="18" t="s">
        <v>82</v>
      </c>
      <c r="E71" s="18">
        <v>2016</v>
      </c>
      <c r="F71" s="40">
        <v>0.69499999999999995</v>
      </c>
      <c r="G71" s="48">
        <f t="shared" si="2"/>
        <v>0.12509999999999999</v>
      </c>
    </row>
    <row r="72" spans="1:7" ht="24" customHeight="1" thickBot="1" x14ac:dyDescent="0.3">
      <c r="A72" s="13" t="s">
        <v>174</v>
      </c>
      <c r="B72" s="14" t="s">
        <v>175</v>
      </c>
      <c r="C72" s="17" t="s">
        <v>176</v>
      </c>
      <c r="D72" s="18" t="s">
        <v>82</v>
      </c>
      <c r="E72" s="18">
        <v>2015</v>
      </c>
      <c r="F72" s="40">
        <v>0.221</v>
      </c>
      <c r="G72" s="48">
        <f t="shared" ref="G72:G77" si="7">F72*0.18</f>
        <v>3.9779999999999996E-2</v>
      </c>
    </row>
    <row r="73" spans="1:7" ht="40.5" customHeight="1" thickBot="1" x14ac:dyDescent="0.3">
      <c r="A73" s="13" t="s">
        <v>177</v>
      </c>
      <c r="B73" s="14" t="s">
        <v>178</v>
      </c>
      <c r="C73" s="17" t="s">
        <v>179</v>
      </c>
      <c r="D73" s="18" t="s">
        <v>82</v>
      </c>
      <c r="E73" s="18">
        <v>2015</v>
      </c>
      <c r="F73" s="40">
        <v>0.20799999999999999</v>
      </c>
      <c r="G73" s="48">
        <f t="shared" si="7"/>
        <v>3.7439999999999994E-2</v>
      </c>
    </row>
    <row r="74" spans="1:7" ht="31.5" customHeight="1" thickBot="1" x14ac:dyDescent="0.3">
      <c r="A74" s="13" t="s">
        <v>180</v>
      </c>
      <c r="B74" s="14" t="s">
        <v>181</v>
      </c>
      <c r="C74" s="17" t="s">
        <v>10</v>
      </c>
      <c r="D74" s="18" t="s">
        <v>6</v>
      </c>
      <c r="E74" s="18" t="s">
        <v>6</v>
      </c>
      <c r="F74" s="40" t="s">
        <v>6</v>
      </c>
      <c r="G74" s="18" t="s">
        <v>6</v>
      </c>
    </row>
    <row r="75" spans="1:7" ht="30" customHeight="1" thickBot="1" x14ac:dyDescent="0.3">
      <c r="A75" s="29" t="s">
        <v>182</v>
      </c>
      <c r="B75" s="19" t="s">
        <v>183</v>
      </c>
      <c r="C75" s="30" t="s">
        <v>10</v>
      </c>
      <c r="D75" s="31" t="s">
        <v>6</v>
      </c>
      <c r="E75" s="31" t="s">
        <v>6</v>
      </c>
      <c r="F75" s="43">
        <f t="shared" ref="F75" si="8">F76+F77</f>
        <v>2.3559999999999999</v>
      </c>
      <c r="G75" s="48">
        <f t="shared" si="7"/>
        <v>0.42407999999999996</v>
      </c>
    </row>
    <row r="76" spans="1:7" ht="24" customHeight="1" thickBot="1" x14ac:dyDescent="0.3">
      <c r="A76" s="29" t="s">
        <v>184</v>
      </c>
      <c r="B76" s="19" t="s">
        <v>185</v>
      </c>
      <c r="C76" s="32" t="s">
        <v>186</v>
      </c>
      <c r="D76" s="33" t="s">
        <v>82</v>
      </c>
      <c r="E76" s="33">
        <v>2016</v>
      </c>
      <c r="F76" s="44">
        <v>1.8480000000000001</v>
      </c>
      <c r="G76" s="48">
        <f t="shared" si="7"/>
        <v>0.33263999999999999</v>
      </c>
    </row>
    <row r="77" spans="1:7" ht="27" customHeight="1" thickBot="1" x14ac:dyDescent="0.3">
      <c r="A77" s="34" t="s">
        <v>187</v>
      </c>
      <c r="B77" s="35" t="s">
        <v>188</v>
      </c>
      <c r="C77" s="32" t="s">
        <v>189</v>
      </c>
      <c r="D77" s="36" t="s">
        <v>82</v>
      </c>
      <c r="E77" s="36">
        <v>2016</v>
      </c>
      <c r="F77" s="44">
        <v>0.50800000000000001</v>
      </c>
      <c r="G77" s="48">
        <f t="shared" si="7"/>
        <v>9.1439999999999994E-2</v>
      </c>
    </row>
  </sheetData>
  <mergeCells count="7">
    <mergeCell ref="G1:G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2018-09-11T09:21:06Z</dcterms:created>
  <dcterms:modified xsi:type="dcterms:W3CDTF">2018-09-11T09:35:54Z</dcterms:modified>
</cp:coreProperties>
</file>